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83 от 27.09.2022\"/>
    </mc:Choice>
  </mc:AlternateContent>
  <bookViews>
    <workbookView xWindow="0" yWindow="0" windowWidth="16380" windowHeight="8190" tabRatio="500"/>
  </bookViews>
  <sheets>
    <sheet name="Тимирязева, 8 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I81" i="1"/>
  <c r="J79" i="1"/>
  <c r="I77" i="1"/>
  <c r="J77" i="1" s="1"/>
  <c r="F76" i="1"/>
  <c r="G76" i="1" s="1"/>
  <c r="I76" i="1" s="1"/>
  <c r="J76" i="1" s="1"/>
  <c r="F75" i="1"/>
  <c r="G75" i="1" s="1"/>
  <c r="I75" i="1" s="1"/>
  <c r="J75" i="1" s="1"/>
  <c r="F74" i="1"/>
  <c r="G74" i="1" s="1"/>
  <c r="I74" i="1" s="1"/>
  <c r="J74" i="1" s="1"/>
  <c r="H72" i="1"/>
  <c r="E72" i="1"/>
  <c r="G72" i="1" s="1"/>
  <c r="I72" i="1" s="1"/>
  <c r="J72" i="1" s="1"/>
  <c r="G70" i="1"/>
  <c r="I70" i="1" s="1"/>
  <c r="J70" i="1" s="1"/>
  <c r="G69" i="1"/>
  <c r="I69" i="1" s="1"/>
  <c r="J69" i="1" s="1"/>
  <c r="G68" i="1"/>
  <c r="I68" i="1" s="1"/>
  <c r="J68" i="1" s="1"/>
  <c r="I67" i="1"/>
  <c r="J67" i="1" s="1"/>
  <c r="G67" i="1"/>
  <c r="G66" i="1"/>
  <c r="I66" i="1" s="1"/>
  <c r="J66" i="1" s="1"/>
  <c r="F65" i="1"/>
  <c r="G65" i="1" s="1"/>
  <c r="I65" i="1" s="1"/>
  <c r="J65" i="1" s="1"/>
  <c r="F63" i="1"/>
  <c r="G63" i="1" s="1"/>
  <c r="I63" i="1" s="1"/>
  <c r="J63" i="1" s="1"/>
  <c r="E63" i="1"/>
  <c r="E60" i="1"/>
  <c r="G60" i="1" s="1"/>
  <c r="I60" i="1" s="1"/>
  <c r="J60" i="1" s="1"/>
  <c r="E59" i="1"/>
  <c r="E58" i="1"/>
  <c r="G58" i="1" s="1"/>
  <c r="I58" i="1" s="1"/>
  <c r="J58" i="1" s="1"/>
  <c r="E57" i="1"/>
  <c r="G57" i="1" s="1"/>
  <c r="I57" i="1" s="1"/>
  <c r="J57" i="1" s="1"/>
  <c r="F56" i="1"/>
  <c r="E56" i="1"/>
  <c r="G56" i="1" s="1"/>
  <c r="I56" i="1" s="1"/>
  <c r="J56" i="1" s="1"/>
  <c r="F55" i="1"/>
  <c r="E55" i="1"/>
  <c r="G55" i="1" s="1"/>
  <c r="I55" i="1" s="1"/>
  <c r="J55" i="1" s="1"/>
  <c r="F54" i="1"/>
  <c r="E54" i="1"/>
  <c r="F53" i="1"/>
  <c r="G53" i="1" s="1"/>
  <c r="I53" i="1" s="1"/>
  <c r="J53" i="1" s="1"/>
  <c r="G52" i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I46" i="1"/>
  <c r="J46" i="1" s="1"/>
  <c r="G46" i="1"/>
  <c r="I45" i="1"/>
  <c r="J45" i="1" s="1"/>
  <c r="F44" i="1"/>
  <c r="G44" i="1" s="1"/>
  <c r="I44" i="1" s="1"/>
  <c r="J44" i="1" s="1"/>
  <c r="E44" i="1"/>
  <c r="F43" i="1"/>
  <c r="E43" i="1"/>
  <c r="G43" i="1" s="1"/>
  <c r="I43" i="1" s="1"/>
  <c r="J43" i="1" s="1"/>
  <c r="F42" i="1"/>
  <c r="E42" i="1"/>
  <c r="F41" i="1"/>
  <c r="E41" i="1"/>
  <c r="G39" i="1"/>
  <c r="I39" i="1" s="1"/>
  <c r="J39" i="1" s="1"/>
  <c r="F39" i="1"/>
  <c r="E39" i="1"/>
  <c r="F38" i="1"/>
  <c r="G38" i="1" s="1"/>
  <c r="I38" i="1" s="1"/>
  <c r="J38" i="1" s="1"/>
  <c r="F37" i="1"/>
  <c r="G37" i="1" s="1"/>
  <c r="I37" i="1" s="1"/>
  <c r="J37" i="1" s="1"/>
  <c r="F36" i="1"/>
  <c r="E36" i="1"/>
  <c r="G33" i="1"/>
  <c r="I33" i="1" s="1"/>
  <c r="J33" i="1" s="1"/>
  <c r="F31" i="1"/>
  <c r="G31" i="1" s="1"/>
  <c r="I31" i="1" s="1"/>
  <c r="J31" i="1" s="1"/>
  <c r="E31" i="1"/>
  <c r="F30" i="1"/>
  <c r="G30" i="1" s="1"/>
  <c r="I30" i="1" s="1"/>
  <c r="J30" i="1" s="1"/>
  <c r="F29" i="1"/>
  <c r="G29" i="1" s="1"/>
  <c r="I29" i="1" s="1"/>
  <c r="E29" i="1"/>
  <c r="G41" i="1" l="1"/>
  <c r="I41" i="1" s="1"/>
  <c r="J41" i="1" s="1"/>
  <c r="G36" i="1"/>
  <c r="I36" i="1" s="1"/>
  <c r="J36" i="1" s="1"/>
  <c r="G42" i="1"/>
  <c r="I42" i="1" s="1"/>
  <c r="J42" i="1" s="1"/>
  <c r="G54" i="1"/>
  <c r="I54" i="1" s="1"/>
  <c r="J54" i="1" s="1"/>
  <c r="J29" i="1"/>
  <c r="F59" i="1"/>
  <c r="G59" i="1" s="1"/>
  <c r="I59" i="1" s="1"/>
  <c r="J59" i="1" s="1"/>
  <c r="I80" i="1" l="1"/>
  <c r="I82" i="1" s="1"/>
  <c r="J82" i="1" s="1"/>
  <c r="I83" i="1" l="1"/>
</calcChain>
</file>

<file path=xl/sharedStrings.xml><?xml version="1.0" encoding="utf-8"?>
<sst xmlns="http://schemas.openxmlformats.org/spreadsheetml/2006/main" count="164" uniqueCount="143">
  <si>
    <t>Приложение № 10</t>
  </si>
  <si>
    <t>Наименование улицы</t>
  </si>
  <si>
    <t xml:space="preserve">г.Ухта, ул.Дежнева </t>
  </si>
  <si>
    <t>№ дома</t>
  </si>
  <si>
    <t>30а</t>
  </si>
  <si>
    <t>Год постройки</t>
  </si>
  <si>
    <t>1960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</si>
  <si>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</si>
  <si>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</si>
  <si>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</si>
  <si>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</si>
  <si>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</si>
  <si>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</si>
  <si>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 площадь жилых помещений, м2</t>
  </si>
  <si>
    <t xml:space="preserve">Площадь л/клеток, лифтов, тамбуров, и др. помещений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</si>
  <si>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30а по ул.Дежнева в г.Ухте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</si>
  <si>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</si>
  <si>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</si>
  <si>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</si>
  <si>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</si>
  <si>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на 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</si>
  <si>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</si>
  <si>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</si>
  <si>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</si>
  <si>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</si>
  <si>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</si>
  <si>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</si>
  <si>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</si>
  <si>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Влажное подметание л/клеток, маршей, тамбуров 1 - 2  этажей</t>
  </si>
  <si>
    <t>100 м2</t>
  </si>
  <si>
    <t xml:space="preserve">2 раза в неделю </t>
  </si>
  <si>
    <t>51-009</t>
  </si>
  <si>
    <t>Мытье л/клеток, маршей, тамбуров</t>
  </si>
  <si>
    <t xml:space="preserve">1 раз в месяц </t>
  </si>
  <si>
    <t>51-025</t>
  </si>
  <si>
    <t>Влажная протирка перил</t>
  </si>
  <si>
    <t>Дератизация</t>
  </si>
  <si>
    <t>1 м2</t>
  </si>
  <si>
    <t>систематическая</t>
  </si>
  <si>
    <t xml:space="preserve">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</si>
  <si>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</si>
  <si>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</si>
  <si>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(пр.часть, крыльца, вх.площ.)</t>
  </si>
  <si>
    <t>1000 м2</t>
  </si>
  <si>
    <t>53-020 прим.</t>
  </si>
  <si>
    <t>Уборка грунта, газона от случайного мусора</t>
  </si>
  <si>
    <t xml:space="preserve">1 раз в неделю </t>
  </si>
  <si>
    <t>53-001 прим.</t>
  </si>
  <si>
    <t>Уборка отмостки (подметание)</t>
  </si>
  <si>
    <t>1 раз в месяц</t>
  </si>
  <si>
    <t>53-021</t>
  </si>
  <si>
    <t>Уборка газонов и грунта сильной загрязненности (после зимы)</t>
  </si>
  <si>
    <t xml:space="preserve"> Зимняя уборка</t>
  </si>
  <si>
    <t>54-003прим.</t>
  </si>
  <si>
    <t>Подметание  снега с усовершенствованием покрытием (крыльца, вх.площ.)</t>
  </si>
  <si>
    <t xml:space="preserve">3 раз в неделю </t>
  </si>
  <si>
    <t>54-013 прим</t>
  </si>
  <si>
    <t>Сдвиг снега с территории с усовершенствованным покрытием (вх.площ.,пр.часть)</t>
  </si>
  <si>
    <t xml:space="preserve">понеобходимости </t>
  </si>
  <si>
    <t>Уборка отмостки</t>
  </si>
  <si>
    <t>54-025</t>
  </si>
  <si>
    <t>Пескоподсыпка территории (крыльца, вх.площ.)</t>
  </si>
  <si>
    <t>песок</t>
  </si>
  <si>
    <t>м3</t>
  </si>
  <si>
    <t>Механизированная уборка (Погрузчик ПУГ -1)</t>
  </si>
  <si>
    <t>м/час</t>
  </si>
  <si>
    <t>по необходим.</t>
  </si>
  <si>
    <t xml:space="preserve"> Проведение технических осмотров и мелкий ремонт</t>
  </si>
  <si>
    <t>Плановые осмотры</t>
  </si>
  <si>
    <t xml:space="preserve"> 3-7-1в</t>
  </si>
  <si>
    <t>Осмотры  кровли</t>
  </si>
  <si>
    <t xml:space="preserve"> 42-009</t>
  </si>
  <si>
    <t>Осмотр внутренней и наружной окраски и отделки</t>
  </si>
  <si>
    <t xml:space="preserve"> 42-003</t>
  </si>
  <si>
    <t>Осмотр деревянных конструкций стропил</t>
  </si>
  <si>
    <t>100м3</t>
  </si>
  <si>
    <t xml:space="preserve">  42-010</t>
  </si>
  <si>
    <t>Осмотр каменных конструкций</t>
  </si>
  <si>
    <t>1,072</t>
  </si>
  <si>
    <t xml:space="preserve"> 42-007</t>
  </si>
  <si>
    <t>Осмотр деревянных заполнений проемов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</si>
  <si>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</si>
  <si>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</si>
  <si>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</si>
  <si>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</si>
  <si>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</si>
  <si>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</si>
  <si>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</si>
  <si>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</si>
  <si>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2-1-1а</t>
  </si>
  <si>
    <t xml:space="preserve">Проверка технического состояния дымоходов </t>
  </si>
  <si>
    <t>1 дымоход</t>
  </si>
  <si>
    <t>2-1-1б</t>
  </si>
  <si>
    <t>Проверка вентканалов</t>
  </si>
  <si>
    <t>шт</t>
  </si>
  <si>
    <t>42-011 прим.</t>
  </si>
  <si>
    <t>Осмотр системы ХВ, отведение сточных вод</t>
  </si>
  <si>
    <t xml:space="preserve"> 33-055</t>
  </si>
  <si>
    <t xml:space="preserve">Техническое обслуживание типовых групповых щитов жилых домов </t>
  </si>
  <si>
    <t>щит</t>
  </si>
  <si>
    <t>Содержание иных элементов дома</t>
  </si>
  <si>
    <t>Кровли</t>
  </si>
  <si>
    <t>пр.54-041</t>
  </si>
  <si>
    <t>Очистка кровли,  оголовков дымоходов и вентканалов козырьков,  от слежавшегося снега (10% от S кровли)</t>
  </si>
  <si>
    <t>ВДГО</t>
  </si>
  <si>
    <t xml:space="preserve">Визуальная проверка состояния окраски и крепления наружного (фасадного) газопровода (осмотр) </t>
  </si>
  <si>
    <t>10м</t>
  </si>
  <si>
    <t xml:space="preserve">Визуальная проверка состояния окраски и крепления внутридомового газопровода (осмотр) </t>
  </si>
  <si>
    <t>1м</t>
  </si>
  <si>
    <t>Визуальная проверка наличия и целостности футляров в местах прокладки через наружные и внутренние конструкции МКД (осмотр)</t>
  </si>
  <si>
    <t>1 футляр</t>
  </si>
  <si>
    <t>Проверка герметичности соединений и отключающих устройств при диаметре 32 мм</t>
  </si>
  <si>
    <t>свар.стык</t>
  </si>
  <si>
    <t>Смазка газового крана до 20 мм</t>
  </si>
  <si>
    <t>1 кран</t>
  </si>
  <si>
    <t>Проверка герметичности соединений и отключающих устройств при диаметре 32-40 мм</t>
  </si>
  <si>
    <t>Аварийное обслуживание (ХВ, отведение сточных вод, т/энергия, эл.энергия)</t>
  </si>
  <si>
    <t>1м2</t>
  </si>
  <si>
    <t xml:space="preserve"> Подготовка многоквартирного дома к сезонной эксплуатации.</t>
  </si>
  <si>
    <t>31-053</t>
  </si>
  <si>
    <t>Промывка СО</t>
  </si>
  <si>
    <t>100 м3</t>
  </si>
  <si>
    <t>31-043</t>
  </si>
  <si>
    <t>Спуск воды и наполнение системы без осмотра</t>
  </si>
  <si>
    <t>1000 м3</t>
  </si>
  <si>
    <t>31-068</t>
  </si>
  <si>
    <t>Гидравлическое испытание СО</t>
  </si>
  <si>
    <t>100м</t>
  </si>
  <si>
    <t>31-045</t>
  </si>
  <si>
    <t>Проверка на прогрев отопительных приборов</t>
  </si>
  <si>
    <t>прибор</t>
  </si>
  <si>
    <t xml:space="preserve">по необходимости </t>
  </si>
  <si>
    <t xml:space="preserve">Прочее </t>
  </si>
  <si>
    <t xml:space="preserve">Текущий ремонт общего имущества МКД,  ремонт, замена ВД инженерных  сетей и  оборудования ( в соответствии ПП РФ от 03.04.2013 N 290). 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</si>
  <si>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</si>
  <si>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</si>
  <si>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</si>
  <si>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</si>
  <si>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  </t>
  </si>
  <si>
    <t xml:space="preserve"> </t>
  </si>
  <si>
    <t xml:space="preserve"> администрации МОГО "Ухта"</t>
  </si>
  <si>
    <t>к постановлению</t>
  </si>
  <si>
    <t>от 27 сентября 2022 г. № 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</si>
</sst>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\-??_р_._-;_-@_-"/>
    <numFmt numFmtId="166" formatCode="0.0"/>
    <numFmt numFmtId="167" formatCode="#,##0.0"/>
  </numFmts>
  <fonts count="27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9"/>
      <color rgb="FFFFFFFF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6" fillId="0" borderId="0"/>
  </cellStyleXfs>
  <cellXfs count="1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16" fillId="0" borderId="0" xfId="0" applyFont="1"/>
    <xf numFmtId="165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5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2" fontId="15" fillId="0" borderId="0" xfId="0" applyNumberFormat="1" applyFont="1" applyBorder="1" applyAlignment="1">
      <alignment horizontal="center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2" fontId="15" fillId="0" borderId="9" xfId="0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165" fontId="15" fillId="0" borderId="3" xfId="1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0" fontId="16" fillId="0" borderId="0" xfId="0" applyFont="1"/>
    <xf numFmtId="0" fontId="17" fillId="0" borderId="1" xfId="0" applyFont="1" applyBorder="1" applyAlignment="1">
      <alignment vertical="top" wrapText="1"/>
    </xf>
    <xf numFmtId="2" fontId="15" fillId="0" borderId="1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5" fillId="0" borderId="10" xfId="1" applyFont="1" applyBorder="1" applyAlignment="1" applyProtection="1">
      <alignment horizontal="left" vertical="top" wrapText="1"/>
      <protection hidden="1"/>
    </xf>
    <xf numFmtId="49" fontId="15" fillId="2" borderId="10" xfId="1" applyNumberFormat="1" applyFont="1" applyFill="1" applyBorder="1" applyAlignment="1" applyProtection="1">
      <alignment horizontal="left" vertical="center" wrapText="1"/>
      <protection hidden="1"/>
    </xf>
    <xf numFmtId="2" fontId="15" fillId="0" borderId="4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49" fontId="15" fillId="2" borderId="10" xfId="1" applyNumberFormat="1" applyFont="1" applyFill="1" applyBorder="1" applyAlignment="1" applyProtection="1">
      <alignment horizontal="left" vertical="top" wrapText="1"/>
      <protection hidden="1"/>
    </xf>
    <xf numFmtId="2" fontId="15" fillId="2" borderId="1" xfId="1" applyNumberFormat="1" applyFont="1" applyFill="1" applyBorder="1" applyAlignment="1" applyProtection="1">
      <alignment horizontal="center" vertical="top" wrapText="1"/>
      <protection hidden="1"/>
    </xf>
    <xf numFmtId="2" fontId="15" fillId="2" borderId="0" xfId="1" applyNumberFormat="1" applyFont="1" applyFill="1" applyBorder="1" applyAlignment="1" applyProtection="1">
      <alignment horizontal="center" vertical="top" wrapText="1"/>
      <protection hidden="1"/>
    </xf>
    <xf numFmtId="0" fontId="15" fillId="0" borderId="5" xfId="1" applyFont="1" applyBorder="1" applyAlignment="1" applyProtection="1">
      <alignment horizontal="center" vertical="top" wrapText="1"/>
      <protection hidden="1"/>
    </xf>
    <xf numFmtId="49" fontId="15" fillId="2" borderId="5" xfId="1" applyNumberFormat="1" applyFont="1" applyFill="1" applyBorder="1" applyAlignment="1" applyProtection="1">
      <alignment horizontal="center" vertical="center" wrapText="1"/>
      <protection hidden="1"/>
    </xf>
    <xf numFmtId="2" fontId="15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15" fillId="0" borderId="5" xfId="1" applyNumberFormat="1" applyFont="1" applyBorder="1" applyAlignment="1" applyProtection="1">
      <alignment horizontal="center" vertical="center" wrapText="1"/>
      <protection hidden="1"/>
    </xf>
    <xf numFmtId="2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5" fillId="0" borderId="1" xfId="1" applyNumberFormat="1" applyFont="1" applyBorder="1" applyAlignment="1" applyProtection="1">
      <alignment horizontal="center" vertical="center" wrapText="1"/>
      <protection hidden="1"/>
    </xf>
    <xf numFmtId="2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5" xfId="1" applyNumberFormat="1" applyFont="1" applyFill="1" applyBorder="1" applyAlignment="1" applyProtection="1">
      <alignment horizontal="center" vertical="center" wrapText="1"/>
      <protection hidden="1"/>
    </xf>
    <xf numFmtId="2" fontId="15" fillId="0" borderId="11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165" fontId="15" fillId="0" borderId="8" xfId="1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/>
    </xf>
    <xf numFmtId="2" fontId="15" fillId="0" borderId="13" xfId="0" applyNumberFormat="1" applyFont="1" applyBorder="1" applyAlignment="1">
      <alignment horizontal="center" vertical="center" wrapText="1"/>
    </xf>
    <xf numFmtId="2" fontId="16" fillId="0" borderId="0" xfId="0" applyNumberFormat="1" applyFont="1"/>
    <xf numFmtId="0" fontId="15" fillId="2" borderId="10" xfId="1" applyFont="1" applyFill="1" applyBorder="1" applyAlignment="1" applyProtection="1">
      <alignment horizontal="left" vertical="top" wrapText="1"/>
      <protection hidden="1"/>
    </xf>
    <xf numFmtId="2" fontId="15" fillId="2" borderId="14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165" fontId="15" fillId="0" borderId="2" xfId="1" applyNumberFormat="1" applyFont="1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left" vertical="center" wrapText="1"/>
      <protection hidden="1"/>
    </xf>
    <xf numFmtId="49" fontId="20" fillId="2" borderId="1" xfId="1" applyNumberFormat="1" applyFont="1" applyFill="1" applyBorder="1" applyAlignment="1" applyProtection="1">
      <alignment horizontal="left" vertical="top" wrapText="1"/>
      <protection hidden="1"/>
    </xf>
    <xf numFmtId="4" fontId="15" fillId="0" borderId="1" xfId="1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166" fontId="15" fillId="2" borderId="8" xfId="0" applyNumberFormat="1" applyFont="1" applyFill="1" applyBorder="1" applyAlignment="1">
      <alignment horizontal="center" vertical="center" wrapText="1"/>
    </xf>
    <xf numFmtId="2" fontId="15" fillId="2" borderId="8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0" borderId="15" xfId="1" applyFont="1" applyBorder="1" applyAlignment="1" applyProtection="1">
      <alignment horizontal="left" vertical="center" wrapText="1"/>
      <protection hidden="1"/>
    </xf>
    <xf numFmtId="49" fontId="15" fillId="2" borderId="16" xfId="1" applyNumberFormat="1" applyFont="1" applyFill="1" applyBorder="1" applyAlignment="1" applyProtection="1">
      <alignment horizontal="left" vertical="top" wrapText="1"/>
      <protection hidden="1"/>
    </xf>
    <xf numFmtId="2" fontId="15" fillId="2" borderId="2" xfId="1" applyNumberFormat="1" applyFont="1" applyFill="1" applyBorder="1" applyAlignment="1" applyProtection="1">
      <alignment horizontal="center" vertical="top" wrapText="1"/>
      <protection hidden="1"/>
    </xf>
    <xf numFmtId="4" fontId="15" fillId="0" borderId="2" xfId="1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5" fillId="2" borderId="10" xfId="1" applyFont="1" applyFill="1" applyBorder="1" applyAlignment="1" applyProtection="1">
      <alignment horizontal="center" vertical="top" wrapText="1"/>
      <protection hidden="1"/>
    </xf>
    <xf numFmtId="0" fontId="15" fillId="2" borderId="1" xfId="0" applyFont="1" applyFill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vertical="center"/>
    </xf>
    <xf numFmtId="2" fontId="20" fillId="2" borderId="1" xfId="0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/>
    </xf>
    <xf numFmtId="0" fontId="23" fillId="0" borderId="0" xfId="0" applyFont="1"/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2" fontId="25" fillId="0" borderId="0" xfId="0" applyNumberFormat="1" applyFont="1"/>
    <xf numFmtId="2" fontId="25" fillId="0" borderId="0" xfId="0" applyNumberFormat="1" applyFont="1" applyAlignment="1">
      <alignment wrapText="1"/>
    </xf>
    <xf numFmtId="0" fontId="25" fillId="0" borderId="0" xfId="0" applyFont="1"/>
    <xf numFmtId="0" fontId="20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98"/>
  <sheetViews>
    <sheetView tabSelected="1" view="pageBreakPreview" topLeftCell="A9" zoomScaleNormal="110" zoomScaleSheetLayoutView="100" workbookViewId="0">
      <selection activeCell="G12" sqref="G12:J12"/>
    </sheetView>
  </sheetViews>
  <sheetFormatPr defaultColWidth="8.7109375" defaultRowHeight="15" x14ac:dyDescent="0.25"/>
  <cols>
    <col min="1" max="1" width="14.5703125" style="1" customWidth="1"/>
    <col min="2" max="2" width="43.7109375" style="1" customWidth="1"/>
    <col min="3" max="3" width="10.7109375" style="2" customWidth="1"/>
    <col min="4" max="4" width="13.7109375" style="2" customWidth="1"/>
    <col min="5" max="5" width="12.140625" style="2" customWidth="1"/>
    <col min="6" max="6" width="10.140625" style="2" customWidth="1"/>
    <col min="7" max="7" width="12.140625" style="1" customWidth="1"/>
    <col min="8" max="8" width="10.7109375" style="3" customWidth="1"/>
    <col min="9" max="9" width="12.140625" style="1" customWidth="1"/>
    <col min="10" max="10" width="11.5703125" style="4" customWidth="1"/>
  </cols>
  <sheetData>
    <row r="1" spans="1:10" ht="15.75" hidden="1" x14ac:dyDescent="0.25">
      <c r="A1" s="5"/>
      <c r="B1" s="6"/>
      <c r="C1" s="152"/>
      <c r="D1" s="152"/>
      <c r="E1" s="152"/>
      <c r="F1" s="152"/>
      <c r="G1" s="152"/>
      <c r="H1" s="152"/>
      <c r="I1" s="152"/>
      <c r="J1" s="152"/>
    </row>
    <row r="2" spans="1:10" ht="15.75" hidden="1" x14ac:dyDescent="0.25">
      <c r="A2" s="5"/>
      <c r="B2" s="6"/>
      <c r="C2" s="148"/>
      <c r="D2" s="148"/>
      <c r="E2" s="148"/>
      <c r="F2" s="148"/>
      <c r="G2" s="148"/>
      <c r="H2" s="148"/>
      <c r="I2" s="148"/>
      <c r="J2" s="148"/>
    </row>
    <row r="3" spans="1:10" ht="15.75" hidden="1" customHeight="1" x14ac:dyDescent="0.25">
      <c r="A3" s="5"/>
      <c r="B3" s="6"/>
      <c r="C3" s="148"/>
      <c r="D3" s="148"/>
      <c r="E3" s="148"/>
      <c r="F3" s="148"/>
      <c r="G3" s="148"/>
      <c r="H3" s="148"/>
      <c r="I3" s="148"/>
      <c r="J3" s="148"/>
    </row>
    <row r="4" spans="1:10" ht="15.75" hidden="1" customHeight="1" x14ac:dyDescent="0.25">
      <c r="A4" s="5"/>
      <c r="B4" s="6"/>
      <c r="C4" s="7"/>
      <c r="D4" s="153"/>
      <c r="E4" s="153"/>
      <c r="F4" s="153"/>
      <c r="G4" s="153"/>
      <c r="H4" s="153"/>
      <c r="I4" s="153"/>
      <c r="J4" s="153"/>
    </row>
    <row r="5" spans="1:10" ht="15.75" hidden="1" customHeight="1" x14ac:dyDescent="0.25">
      <c r="A5" s="5"/>
      <c r="B5" s="6"/>
      <c r="C5" s="7"/>
      <c r="D5" s="153"/>
      <c r="E5" s="153"/>
      <c r="F5" s="153"/>
      <c r="G5" s="153"/>
      <c r="H5" s="153"/>
      <c r="I5" s="153"/>
      <c r="J5" s="153"/>
    </row>
    <row r="6" spans="1:10" ht="14.25" hidden="1" customHeight="1" x14ac:dyDescent="0.25">
      <c r="A6" s="5"/>
      <c r="B6" s="6"/>
      <c r="C6" s="148"/>
      <c r="D6" s="148"/>
      <c r="E6" s="148"/>
      <c r="F6" s="148"/>
      <c r="G6" s="148"/>
      <c r="H6" s="148"/>
      <c r="I6" s="148"/>
      <c r="J6" s="148"/>
    </row>
    <row r="7" spans="1:10" ht="15.75" hidden="1" x14ac:dyDescent="0.25">
      <c r="A7" s="5"/>
      <c r="B7" s="6"/>
      <c r="C7" s="7"/>
      <c r="D7" s="7"/>
      <c r="E7" s="7"/>
      <c r="F7" s="7"/>
      <c r="G7" s="149"/>
      <c r="H7" s="149"/>
      <c r="I7" s="149"/>
      <c r="J7" s="149"/>
    </row>
    <row r="8" spans="1:10" ht="18.75" hidden="1" x14ac:dyDescent="0.3">
      <c r="A8" s="5"/>
      <c r="B8" s="6"/>
      <c r="C8" s="8"/>
      <c r="D8" s="8"/>
      <c r="E8" s="8"/>
      <c r="F8" s="8"/>
      <c r="G8" s="8"/>
      <c r="H8" s="8"/>
      <c r="I8" s="8"/>
      <c r="J8" s="8"/>
    </row>
    <row r="9" spans="1:10" s="4" customFormat="1" ht="18.75" x14ac:dyDescent="0.3">
      <c r="A9" s="5"/>
      <c r="B9" s="6"/>
      <c r="C9" s="8"/>
      <c r="D9" s="8"/>
      <c r="E9" s="8"/>
      <c r="F9" s="8"/>
      <c r="G9" s="151" t="s">
        <v>0</v>
      </c>
      <c r="H9" s="151"/>
      <c r="I9" s="151"/>
      <c r="J9" s="151"/>
    </row>
    <row r="10" spans="1:10" s="4" customFormat="1" ht="18.75" x14ac:dyDescent="0.3">
      <c r="A10" s="5"/>
      <c r="B10" s="6"/>
      <c r="C10" s="8"/>
      <c r="D10" s="8"/>
      <c r="E10" s="8"/>
      <c r="F10" s="8"/>
      <c r="G10" s="151" t="s">
        <v>141</v>
      </c>
      <c r="H10" s="151"/>
      <c r="I10" s="151"/>
      <c r="J10" s="151"/>
    </row>
    <row r="11" spans="1:10" s="4" customFormat="1" ht="18.75" x14ac:dyDescent="0.3">
      <c r="A11" s="5"/>
      <c r="B11" s="6"/>
      <c r="C11" s="8"/>
      <c r="D11" s="8"/>
      <c r="E11" s="8"/>
      <c r="F11" s="8"/>
      <c r="G11" s="151" t="s">
        <v>140</v>
      </c>
      <c r="H11" s="151"/>
      <c r="I11" s="151"/>
      <c r="J11" s="151"/>
    </row>
    <row r="12" spans="1:10" s="4" customFormat="1" ht="18.75" x14ac:dyDescent="0.3">
      <c r="A12" s="5"/>
      <c r="B12" s="6"/>
      <c r="C12" s="8"/>
      <c r="D12" s="8"/>
      <c r="E12" s="8"/>
      <c r="F12" s="8"/>
      <c r="G12" s="151" t="s">
        <v>142</v>
      </c>
      <c r="H12" s="151"/>
      <c r="I12" s="151"/>
      <c r="J12" s="151"/>
    </row>
    <row r="13" spans="1:10" s="4" customFormat="1" ht="18.75" x14ac:dyDescent="0.3">
      <c r="A13" s="5"/>
      <c r="B13" s="6"/>
      <c r="C13" s="8"/>
      <c r="D13" s="8"/>
      <c r="E13" s="8"/>
      <c r="F13" s="8"/>
      <c r="G13" s="8"/>
      <c r="H13" s="8"/>
      <c r="I13" s="8"/>
      <c r="J13" s="8"/>
    </row>
    <row r="14" spans="1:10" ht="18.75" customHeight="1" x14ac:dyDescent="0.3">
      <c r="A14" s="5"/>
      <c r="B14" s="9" t="s">
        <v>1</v>
      </c>
      <c r="C14" s="143" t="s">
        <v>2</v>
      </c>
      <c r="D14" s="143"/>
      <c r="E14" s="143"/>
      <c r="F14" s="143"/>
      <c r="G14" s="8"/>
      <c r="H14" s="8"/>
      <c r="I14" s="8"/>
      <c r="J14" s="8"/>
    </row>
    <row r="15" spans="1:10" ht="18.75" customHeight="1" x14ac:dyDescent="0.3">
      <c r="A15" s="5"/>
      <c r="B15" s="9" t="s">
        <v>3</v>
      </c>
      <c r="C15" s="150" t="s">
        <v>4</v>
      </c>
      <c r="D15" s="150"/>
      <c r="E15" s="150"/>
      <c r="F15" s="150"/>
      <c r="G15" s="8"/>
      <c r="H15" s="8"/>
      <c r="I15" s="8"/>
      <c r="J15" s="8"/>
    </row>
    <row r="16" spans="1:10" ht="18.75" customHeight="1" x14ac:dyDescent="0.3">
      <c r="A16" s="5"/>
      <c r="B16" s="9" t="s">
        <v>5</v>
      </c>
      <c r="C16" s="150" t="s">
        <v>6</v>
      </c>
      <c r="D16" s="150"/>
      <c r="E16" s="150"/>
      <c r="F16" s="150"/>
      <c r="G16" s="8"/>
      <c r="H16" s="8"/>
      <c r="I16" s="8"/>
      <c r="J16" s="8"/>
    </row>
    <row r="17" spans="1:10" ht="18.75" customHeight="1" x14ac:dyDescent="0.3">
      <c r="A17" s="5"/>
      <c r="B17" s="9" t="s">
        <v>7</v>
      </c>
      <c r="C17" s="143" t="s">
        <v>8</v>
      </c>
      <c r="D17" s="143"/>
      <c r="E17" s="143"/>
      <c r="F17" s="143"/>
      <c r="G17" s="8"/>
      <c r="H17" s="8"/>
      <c r="I17" s="8"/>
      <c r="J17" s="8"/>
    </row>
    <row r="18" spans="1:10" ht="18.75" x14ac:dyDescent="0.3">
      <c r="A18" s="5"/>
      <c r="B18" s="9" t="s">
        <v>9</v>
      </c>
      <c r="C18" s="143">
        <v>2</v>
      </c>
      <c r="D18" s="143"/>
      <c r="E18" s="143"/>
      <c r="F18" s="143"/>
      <c r="G18" s="8"/>
      <c r="H18" s="8"/>
      <c r="I18" s="8"/>
      <c r="J18" s="8"/>
    </row>
    <row r="19" spans="1:10" ht="18.75" x14ac:dyDescent="0.3">
      <c r="A19" s="5"/>
      <c r="B19" s="9" t="s">
        <v>10</v>
      </c>
      <c r="C19" s="143">
        <v>2</v>
      </c>
      <c r="D19" s="143"/>
      <c r="E19" s="143"/>
      <c r="F19" s="143"/>
      <c r="G19" s="8"/>
      <c r="H19" s="8"/>
      <c r="I19" s="8"/>
      <c r="J19" s="8"/>
    </row>
    <row r="20" spans="1:10" ht="18.75" x14ac:dyDescent="0.3">
      <c r="A20" s="5"/>
      <c r="B20" s="9" t="s">
        <v>11</v>
      </c>
      <c r="C20" s="143">
        <v>16</v>
      </c>
      <c r="D20" s="143"/>
      <c r="E20" s="143"/>
      <c r="F20" s="143"/>
      <c r="G20" s="8"/>
      <c r="H20" s="8"/>
      <c r="I20" s="8"/>
      <c r="J20" s="8"/>
    </row>
    <row r="21" spans="1:10" ht="31.5" x14ac:dyDescent="0.3">
      <c r="A21" s="5"/>
      <c r="B21" s="9" t="s">
        <v>12</v>
      </c>
      <c r="C21" s="143">
        <v>548.70000000000005</v>
      </c>
      <c r="D21" s="143"/>
      <c r="E21" s="143"/>
      <c r="F21" s="143"/>
      <c r="G21" s="8"/>
      <c r="H21" s="8"/>
      <c r="I21" s="8"/>
      <c r="J21" s="8"/>
    </row>
    <row r="22" spans="1:10" ht="31.5" x14ac:dyDescent="0.25">
      <c r="A22" s="5"/>
      <c r="B22" s="9" t="s">
        <v>13</v>
      </c>
      <c r="C22" s="143">
        <v>548.70000000000005</v>
      </c>
      <c r="D22" s="143"/>
      <c r="E22" s="143"/>
      <c r="F22" s="143"/>
      <c r="G22" s="10"/>
      <c r="H22" s="11"/>
      <c r="I22" s="12"/>
    </row>
    <row r="23" spans="1:10" ht="31.5" x14ac:dyDescent="0.25">
      <c r="A23" s="5"/>
      <c r="B23" s="13" t="s">
        <v>14</v>
      </c>
      <c r="C23" s="144">
        <v>49.5</v>
      </c>
      <c r="D23" s="144"/>
      <c r="E23" s="144"/>
      <c r="F23" s="144"/>
      <c r="G23" s="10"/>
      <c r="H23" s="11"/>
      <c r="I23" s="12"/>
    </row>
    <row r="24" spans="1:10" ht="15.75" x14ac:dyDescent="0.25">
      <c r="A24" s="5"/>
      <c r="B24" s="145"/>
      <c r="C24" s="145"/>
      <c r="D24" s="145"/>
      <c r="E24" s="145"/>
      <c r="F24" s="145"/>
      <c r="G24" s="145"/>
      <c r="H24" s="145"/>
      <c r="I24" s="145"/>
      <c r="J24" s="145"/>
    </row>
    <row r="25" spans="1:10" ht="32.25" customHeight="1" x14ac:dyDescent="0.25">
      <c r="A25" s="146" t="s">
        <v>15</v>
      </c>
      <c r="B25" s="146"/>
      <c r="C25" s="146"/>
      <c r="D25" s="146"/>
      <c r="E25" s="146"/>
      <c r="F25" s="146"/>
      <c r="G25" s="146"/>
      <c r="H25" s="146"/>
      <c r="I25" s="146"/>
      <c r="J25" s="146"/>
    </row>
    <row r="26" spans="1:10" ht="72.75" x14ac:dyDescent="0.25">
      <c r="A26" s="14" t="s">
        <v>16</v>
      </c>
      <c r="B26" s="14" t="s">
        <v>17</v>
      </c>
      <c r="C26" s="14" t="s">
        <v>18</v>
      </c>
      <c r="D26" s="14" t="s">
        <v>19</v>
      </c>
      <c r="E26" s="14" t="s">
        <v>20</v>
      </c>
      <c r="F26" s="14" t="s">
        <v>21</v>
      </c>
      <c r="G26" s="14" t="s">
        <v>22</v>
      </c>
      <c r="H26" s="14" t="s">
        <v>23</v>
      </c>
      <c r="I26" s="15" t="s">
        <v>24</v>
      </c>
      <c r="J26" s="16" t="s">
        <v>25</v>
      </c>
    </row>
    <row r="27" spans="1:10" x14ac:dyDescent="0.25">
      <c r="A27" s="17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9">
        <v>8</v>
      </c>
      <c r="I27" s="20">
        <v>9</v>
      </c>
      <c r="J27" s="21">
        <v>10</v>
      </c>
    </row>
    <row r="28" spans="1:10" s="22" customFormat="1" ht="15" customHeight="1" x14ac:dyDescent="0.25">
      <c r="A28" s="147" t="s">
        <v>26</v>
      </c>
      <c r="B28" s="147"/>
      <c r="C28" s="147"/>
      <c r="D28" s="147"/>
      <c r="E28" s="147"/>
      <c r="F28" s="147"/>
      <c r="G28" s="147"/>
      <c r="H28" s="147"/>
      <c r="I28" s="147"/>
      <c r="J28" s="147"/>
    </row>
    <row r="29" spans="1:10" s="31" customFormat="1" ht="33" customHeight="1" x14ac:dyDescent="0.2">
      <c r="A29" s="23" t="s">
        <v>27</v>
      </c>
      <c r="B29" s="23" t="s">
        <v>28</v>
      </c>
      <c r="C29" s="24" t="s">
        <v>29</v>
      </c>
      <c r="D29" s="25" t="s">
        <v>30</v>
      </c>
      <c r="E29" s="25">
        <f>2*52</f>
        <v>104</v>
      </c>
      <c r="F29" s="26">
        <f>49.5/100</f>
        <v>0.495</v>
      </c>
      <c r="G29" s="27">
        <f>ROUND(F29*E29,2)</f>
        <v>51.48</v>
      </c>
      <c r="H29" s="28">
        <v>247.67</v>
      </c>
      <c r="I29" s="29">
        <f>G29*H29</f>
        <v>12750.051599999999</v>
      </c>
      <c r="J29" s="30">
        <f>I29/12/C21</f>
        <v>1.9364029524330231</v>
      </c>
    </row>
    <row r="30" spans="1:10" s="31" customFormat="1" ht="20.100000000000001" customHeight="1" x14ac:dyDescent="0.2">
      <c r="A30" s="23" t="s">
        <v>31</v>
      </c>
      <c r="B30" s="23" t="s">
        <v>32</v>
      </c>
      <c r="C30" s="24" t="s">
        <v>29</v>
      </c>
      <c r="D30" s="25" t="s">
        <v>33</v>
      </c>
      <c r="E30" s="25">
        <v>12</v>
      </c>
      <c r="F30" s="26">
        <f>49.5/100</f>
        <v>0.495</v>
      </c>
      <c r="G30" s="27">
        <f>ROUND(F30*E30,2)</f>
        <v>5.94</v>
      </c>
      <c r="H30" s="32">
        <v>643.5</v>
      </c>
      <c r="I30" s="27">
        <f>H30*G30</f>
        <v>3822.3900000000003</v>
      </c>
      <c r="J30" s="30">
        <f>I30/12/C21</f>
        <v>0.58052214324767637</v>
      </c>
    </row>
    <row r="31" spans="1:10" s="31" customFormat="1" ht="18.75" customHeight="1" x14ac:dyDescent="0.2">
      <c r="A31" s="23" t="s">
        <v>34</v>
      </c>
      <c r="B31" s="23" t="s">
        <v>35</v>
      </c>
      <c r="C31" s="24" t="s">
        <v>29</v>
      </c>
      <c r="D31" s="25">
        <v>12</v>
      </c>
      <c r="E31" s="25">
        <f>D31</f>
        <v>12</v>
      </c>
      <c r="F31" s="27">
        <f>3.36/100</f>
        <v>3.3599999999999998E-2</v>
      </c>
      <c r="G31" s="27">
        <f>ROUND(F31*E31,2)</f>
        <v>0.4</v>
      </c>
      <c r="H31" s="32">
        <v>307.72000000000003</v>
      </c>
      <c r="I31" s="27">
        <f>G31*H31</f>
        <v>123.08800000000002</v>
      </c>
      <c r="J31" s="30">
        <f>I31/12/C21</f>
        <v>1.8693882510175567E-2</v>
      </c>
    </row>
    <row r="32" spans="1:10" s="31" customFormat="1" ht="19.5" hidden="1" customHeight="1" x14ac:dyDescent="0.2">
      <c r="A32" s="23"/>
      <c r="B32" s="23"/>
      <c r="C32" s="24"/>
      <c r="D32" s="25"/>
      <c r="E32" s="25"/>
      <c r="F32" s="27"/>
      <c r="G32" s="27"/>
      <c r="H32" s="32"/>
      <c r="I32" s="27"/>
      <c r="J32" s="30"/>
    </row>
    <row r="33" spans="1:10" s="31" customFormat="1" ht="24" customHeight="1" x14ac:dyDescent="0.2">
      <c r="A33" s="24"/>
      <c r="B33" s="23" t="s">
        <v>36</v>
      </c>
      <c r="C33" s="24" t="s">
        <v>37</v>
      </c>
      <c r="D33" s="25" t="s">
        <v>38</v>
      </c>
      <c r="E33" s="25">
        <v>12</v>
      </c>
      <c r="F33" s="27">
        <v>100</v>
      </c>
      <c r="G33" s="27">
        <f>ROUND(F33*E33,2)</f>
        <v>1200</v>
      </c>
      <c r="H33" s="27">
        <v>2.4500000000000002</v>
      </c>
      <c r="I33" s="27">
        <f>G33*H33</f>
        <v>2940</v>
      </c>
      <c r="J33" s="30">
        <f>I33/12/C21</f>
        <v>0.44650993256788768</v>
      </c>
    </row>
    <row r="34" spans="1:10" s="4" customFormat="1" ht="20.100000000000001" customHeight="1" x14ac:dyDescent="0.25">
      <c r="A34" s="141" t="s">
        <v>39</v>
      </c>
      <c r="B34" s="141"/>
      <c r="C34" s="141"/>
      <c r="D34" s="141"/>
      <c r="E34" s="141"/>
      <c r="F34" s="141"/>
      <c r="G34" s="141"/>
      <c r="H34" s="141"/>
      <c r="I34" s="33"/>
      <c r="J34" s="33"/>
    </row>
    <row r="35" spans="1:10" s="4" customFormat="1" ht="20.100000000000001" customHeight="1" x14ac:dyDescent="0.25">
      <c r="A35" s="142" t="s">
        <v>40</v>
      </c>
      <c r="B35" s="142"/>
      <c r="C35" s="142"/>
      <c r="D35" s="142"/>
      <c r="E35" s="142"/>
      <c r="F35" s="142"/>
      <c r="G35" s="142"/>
      <c r="H35" s="142"/>
      <c r="I35" s="35"/>
      <c r="J35" s="33"/>
    </row>
    <row r="36" spans="1:10" s="31" customFormat="1" ht="29.25" customHeight="1" x14ac:dyDescent="0.2">
      <c r="A36" s="36" t="s">
        <v>41</v>
      </c>
      <c r="B36" s="37" t="s">
        <v>42</v>
      </c>
      <c r="C36" s="38" t="s">
        <v>43</v>
      </c>
      <c r="D36" s="38" t="s">
        <v>30</v>
      </c>
      <c r="E36" s="38">
        <f>2*26</f>
        <v>52</v>
      </c>
      <c r="F36" s="27">
        <f>91.7/1000</f>
        <v>9.1700000000000004E-2</v>
      </c>
      <c r="G36" s="39">
        <f>ROUND(F36*E36,2)</f>
        <v>4.7699999999999996</v>
      </c>
      <c r="H36" s="40">
        <v>365.26</v>
      </c>
      <c r="I36" s="29">
        <f>G36*H36</f>
        <v>1742.2901999999999</v>
      </c>
      <c r="J36" s="41">
        <f>I36/12/C21</f>
        <v>0.26460880262438485</v>
      </c>
    </row>
    <row r="37" spans="1:10" s="31" customFormat="1" ht="24.75" customHeight="1" x14ac:dyDescent="0.2">
      <c r="A37" s="42" t="s">
        <v>44</v>
      </c>
      <c r="B37" s="23" t="s">
        <v>45</v>
      </c>
      <c r="C37" s="24" t="s">
        <v>43</v>
      </c>
      <c r="D37" s="38" t="s">
        <v>46</v>
      </c>
      <c r="E37" s="38">
        <v>26</v>
      </c>
      <c r="F37" s="27">
        <f>543.1/1000</f>
        <v>0.54310000000000003</v>
      </c>
      <c r="G37" s="43">
        <f>ROUND(F37*E37,2)</f>
        <v>14.12</v>
      </c>
      <c r="H37" s="32">
        <v>220.16</v>
      </c>
      <c r="I37" s="44">
        <f>G37*H37</f>
        <v>3108.6591999999996</v>
      </c>
      <c r="J37" s="41">
        <f>I37/12/C21</f>
        <v>0.4721249012818175</v>
      </c>
    </row>
    <row r="38" spans="1:10" s="31" customFormat="1" ht="24.75" customHeight="1" x14ac:dyDescent="0.2">
      <c r="A38" s="42" t="s">
        <v>47</v>
      </c>
      <c r="B38" s="23" t="s">
        <v>48</v>
      </c>
      <c r="C38" s="24" t="s">
        <v>43</v>
      </c>
      <c r="D38" s="38" t="s">
        <v>49</v>
      </c>
      <c r="E38" s="38">
        <v>6</v>
      </c>
      <c r="F38" s="27">
        <f>43.4/1000</f>
        <v>4.3400000000000001E-2</v>
      </c>
      <c r="G38" s="43">
        <f>ROUND(F38*E38,2)</f>
        <v>0.26</v>
      </c>
      <c r="H38" s="32">
        <v>365.26</v>
      </c>
      <c r="I38" s="44">
        <f>G38*H38</f>
        <v>94.967600000000004</v>
      </c>
      <c r="J38" s="41">
        <f>I38/12/C21</f>
        <v>1.4423121317052427E-2</v>
      </c>
    </row>
    <row r="39" spans="1:10" s="31" customFormat="1" ht="27" customHeight="1" x14ac:dyDescent="0.2">
      <c r="A39" s="42" t="s">
        <v>50</v>
      </c>
      <c r="B39" s="42" t="s">
        <v>51</v>
      </c>
      <c r="C39" s="24" t="s">
        <v>43</v>
      </c>
      <c r="D39" s="24">
        <v>1</v>
      </c>
      <c r="E39" s="24">
        <f>D39</f>
        <v>1</v>
      </c>
      <c r="F39" s="27">
        <f>543.1/1000</f>
        <v>0.54310000000000003</v>
      </c>
      <c r="G39" s="43">
        <f>ROUND(E39*F39,2)</f>
        <v>0.54</v>
      </c>
      <c r="H39" s="45">
        <v>4265.5600000000004</v>
      </c>
      <c r="I39" s="44">
        <f>G39*H39</f>
        <v>2303.4024000000004</v>
      </c>
      <c r="J39" s="41">
        <f>I39/12/C21</f>
        <v>0.34982722799343907</v>
      </c>
    </row>
    <row r="40" spans="1:10" s="4" customFormat="1" ht="20.100000000000001" customHeight="1" x14ac:dyDescent="0.25">
      <c r="A40" s="142" t="s">
        <v>52</v>
      </c>
      <c r="B40" s="142"/>
      <c r="C40" s="142"/>
      <c r="D40" s="142"/>
      <c r="E40" s="142"/>
      <c r="F40" s="142"/>
      <c r="G40" s="142"/>
      <c r="H40" s="142"/>
      <c r="I40" s="34"/>
      <c r="J40" s="34"/>
    </row>
    <row r="41" spans="1:10" s="31" customFormat="1" ht="39.75" customHeight="1" x14ac:dyDescent="0.2">
      <c r="A41" s="46" t="s">
        <v>53</v>
      </c>
      <c r="B41" s="23" t="s">
        <v>54</v>
      </c>
      <c r="C41" s="24" t="s">
        <v>43</v>
      </c>
      <c r="D41" s="25" t="s">
        <v>55</v>
      </c>
      <c r="E41" s="25">
        <f>3*26</f>
        <v>78</v>
      </c>
      <c r="F41" s="27">
        <f>(91.7+8)/1000</f>
        <v>9.9699999999999997E-2</v>
      </c>
      <c r="G41" s="27">
        <f>ROUND(E41*F41,2)</f>
        <v>7.78</v>
      </c>
      <c r="H41" s="45">
        <v>495.36</v>
      </c>
      <c r="I41" s="44">
        <f>G41*H41</f>
        <v>3853.9008000000003</v>
      </c>
      <c r="J41" s="30">
        <f>I41/12/C21</f>
        <v>0.58530781848004376</v>
      </c>
    </row>
    <row r="42" spans="1:10" s="31" customFormat="1" ht="28.5" customHeight="1" x14ac:dyDescent="0.2">
      <c r="A42" s="46" t="s">
        <v>56</v>
      </c>
      <c r="B42" s="23" t="s">
        <v>57</v>
      </c>
      <c r="C42" s="24" t="s">
        <v>43</v>
      </c>
      <c r="D42" s="47" t="s">
        <v>58</v>
      </c>
      <c r="E42" s="47">
        <f>2*26</f>
        <v>52</v>
      </c>
      <c r="F42" s="27">
        <f>(91.7+8)/1000</f>
        <v>9.9699999999999997E-2</v>
      </c>
      <c r="G42" s="27">
        <f>ROUND(E42*F42,2)</f>
        <v>5.18</v>
      </c>
      <c r="H42" s="45">
        <v>2969.63</v>
      </c>
      <c r="I42" s="44">
        <f>G42*H42</f>
        <v>15382.6834</v>
      </c>
      <c r="J42" s="30">
        <f>I42/12/C21</f>
        <v>2.3362316080432537</v>
      </c>
    </row>
    <row r="43" spans="1:10" s="31" customFormat="1" ht="18.75" customHeight="1" x14ac:dyDescent="0.2">
      <c r="A43" s="42" t="s">
        <v>56</v>
      </c>
      <c r="B43" s="23" t="s">
        <v>59</v>
      </c>
      <c r="C43" s="24" t="s">
        <v>43</v>
      </c>
      <c r="D43" s="25">
        <v>6</v>
      </c>
      <c r="E43" s="25">
        <f>D43</f>
        <v>6</v>
      </c>
      <c r="F43" s="26">
        <f>43.4/1000</f>
        <v>4.3400000000000001E-2</v>
      </c>
      <c r="G43" s="27">
        <f>ROUND(E43*F43,2)</f>
        <v>0.26</v>
      </c>
      <c r="H43" s="45">
        <v>2969.63</v>
      </c>
      <c r="I43" s="27">
        <f>G43*H43</f>
        <v>772.10380000000009</v>
      </c>
      <c r="J43" s="30">
        <f>I43/12/C21</f>
        <v>0.11726259036510542</v>
      </c>
    </row>
    <row r="44" spans="1:10" s="31" customFormat="1" ht="20.100000000000001" customHeight="1" x14ac:dyDescent="0.2">
      <c r="A44" s="42" t="s">
        <v>60</v>
      </c>
      <c r="B44" s="23" t="s">
        <v>61</v>
      </c>
      <c r="C44" s="24" t="s">
        <v>43</v>
      </c>
      <c r="D44" s="25">
        <v>13</v>
      </c>
      <c r="E44" s="25">
        <f>D44</f>
        <v>13</v>
      </c>
      <c r="F44" s="27">
        <f>8/1000</f>
        <v>8.0000000000000002E-3</v>
      </c>
      <c r="G44" s="27">
        <f>ROUND(E44*F44,2)</f>
        <v>0.1</v>
      </c>
      <c r="H44" s="48">
        <v>605.44000000000005</v>
      </c>
      <c r="I44" s="27">
        <f>G44*H44</f>
        <v>60.544000000000011</v>
      </c>
      <c r="J44" s="30">
        <f>I44/12/C21</f>
        <v>9.1950671283640133E-3</v>
      </c>
    </row>
    <row r="45" spans="1:10" s="55" customFormat="1" ht="20.100000000000001" customHeight="1" x14ac:dyDescent="0.2">
      <c r="A45" s="49"/>
      <c r="B45" s="50" t="s">
        <v>62</v>
      </c>
      <c r="C45" s="51" t="s">
        <v>63</v>
      </c>
      <c r="D45" s="52"/>
      <c r="E45" s="52"/>
      <c r="F45" s="53">
        <v>1</v>
      </c>
      <c r="G45" s="53">
        <v>1</v>
      </c>
      <c r="H45" s="54">
        <v>286.67</v>
      </c>
      <c r="I45" s="53">
        <f>G45*H45</f>
        <v>286.67</v>
      </c>
      <c r="J45" s="30">
        <f>I45/12/C21</f>
        <v>4.3537755907903528E-2</v>
      </c>
    </row>
    <row r="46" spans="1:10" s="55" customFormat="1" ht="21.75" customHeight="1" x14ac:dyDescent="0.2">
      <c r="A46" s="56"/>
      <c r="B46" s="23" t="s">
        <v>64</v>
      </c>
      <c r="C46" s="24" t="s">
        <v>65</v>
      </c>
      <c r="D46" s="25" t="s">
        <v>66</v>
      </c>
      <c r="E46" s="25"/>
      <c r="F46" s="27">
        <v>2</v>
      </c>
      <c r="G46" s="27">
        <f>F46</f>
        <v>2</v>
      </c>
      <c r="H46" s="57">
        <v>1782.05</v>
      </c>
      <c r="I46" s="27">
        <f>H46*F46</f>
        <v>3564.1</v>
      </c>
      <c r="J46" s="30">
        <f>I46/12/C21</f>
        <v>0.54129457505619338</v>
      </c>
    </row>
    <row r="47" spans="1:10" s="4" customFormat="1" ht="20.100000000000001" customHeight="1" x14ac:dyDescent="0.25">
      <c r="A47" s="141" t="s">
        <v>67</v>
      </c>
      <c r="B47" s="141"/>
      <c r="C47" s="141"/>
      <c r="D47" s="141"/>
      <c r="E47" s="141"/>
      <c r="F47" s="141"/>
      <c r="G47" s="141"/>
      <c r="H47" s="141"/>
      <c r="I47" s="58"/>
      <c r="J47" s="58"/>
    </row>
    <row r="48" spans="1:10" s="4" customFormat="1" ht="20.100000000000001" customHeight="1" x14ac:dyDescent="0.25">
      <c r="A48" s="141" t="s">
        <v>68</v>
      </c>
      <c r="B48" s="141"/>
      <c r="C48" s="141"/>
      <c r="D48" s="141"/>
      <c r="E48" s="141"/>
      <c r="F48" s="141"/>
      <c r="G48" s="141"/>
      <c r="H48" s="141"/>
      <c r="I48" s="58"/>
      <c r="J48" s="58"/>
    </row>
    <row r="49" spans="1:12" s="31" customFormat="1" ht="20.100000000000001" customHeight="1" x14ac:dyDescent="0.2">
      <c r="A49" s="59" t="s">
        <v>69</v>
      </c>
      <c r="B49" s="59" t="s">
        <v>70</v>
      </c>
      <c r="C49" s="47" t="s">
        <v>43</v>
      </c>
      <c r="D49" s="25">
        <v>1</v>
      </c>
      <c r="E49" s="25">
        <v>1</v>
      </c>
      <c r="F49" s="27">
        <f>491.4/1000</f>
        <v>0.4914</v>
      </c>
      <c r="G49" s="27">
        <f t="shared" ref="G49:G56" si="0">ROUND(E49*F49,2)</f>
        <v>0.49</v>
      </c>
      <c r="H49" s="32">
        <v>1007.66</v>
      </c>
      <c r="I49" s="27">
        <f>G49*H49</f>
        <v>493.7534</v>
      </c>
      <c r="J49" s="60">
        <f>I49/12/C21</f>
        <v>7.4988366441892954E-2</v>
      </c>
    </row>
    <row r="50" spans="1:12" s="31" customFormat="1" ht="20.100000000000001" customHeight="1" x14ac:dyDescent="0.2">
      <c r="A50" s="61" t="s">
        <v>71</v>
      </c>
      <c r="B50" s="62" t="s">
        <v>72</v>
      </c>
      <c r="C50" s="52" t="s">
        <v>43</v>
      </c>
      <c r="D50" s="52">
        <v>1</v>
      </c>
      <c r="E50" s="25">
        <v>1</v>
      </c>
      <c r="F50" s="27">
        <f>177.4/1000</f>
        <v>0.1774</v>
      </c>
      <c r="G50" s="43">
        <f t="shared" si="0"/>
        <v>0.18</v>
      </c>
      <c r="H50" s="45">
        <v>829.46</v>
      </c>
      <c r="I50" s="63">
        <f>G50*H50</f>
        <v>149.30279999999999</v>
      </c>
      <c r="J50" s="64">
        <f>I50/12/C21</f>
        <v>2.2675232367413884E-2</v>
      </c>
    </row>
    <row r="51" spans="1:12" s="31" customFormat="1" ht="20.100000000000001" customHeight="1" x14ac:dyDescent="0.2">
      <c r="A51" s="61" t="s">
        <v>73</v>
      </c>
      <c r="B51" s="65" t="s">
        <v>74</v>
      </c>
      <c r="C51" s="66" t="s">
        <v>75</v>
      </c>
      <c r="D51" s="25">
        <v>1</v>
      </c>
      <c r="E51" s="25">
        <v>1</v>
      </c>
      <c r="F51" s="27">
        <f>88.45/100</f>
        <v>0.88450000000000006</v>
      </c>
      <c r="G51" s="27">
        <f t="shared" si="0"/>
        <v>0.88</v>
      </c>
      <c r="H51" s="48">
        <v>104.22</v>
      </c>
      <c r="I51" s="63">
        <f>H51*G51</f>
        <v>91.7136</v>
      </c>
      <c r="J51" s="64">
        <f>I51/12/C21</f>
        <v>1.3928922908693275E-2</v>
      </c>
    </row>
    <row r="52" spans="1:12" s="31" customFormat="1" ht="24" customHeight="1" x14ac:dyDescent="0.2">
      <c r="A52" s="61" t="s">
        <v>76</v>
      </c>
      <c r="B52" s="65" t="s">
        <v>77</v>
      </c>
      <c r="C52" s="67" t="s">
        <v>43</v>
      </c>
      <c r="D52" s="68">
        <v>1</v>
      </c>
      <c r="E52" s="68">
        <v>1</v>
      </c>
      <c r="F52" s="69" t="s">
        <v>78</v>
      </c>
      <c r="G52" s="70">
        <f t="shared" si="0"/>
        <v>1.07</v>
      </c>
      <c r="H52" s="71">
        <v>868.54</v>
      </c>
      <c r="I52" s="72">
        <f>H52*G52</f>
        <v>929.33780000000002</v>
      </c>
      <c r="J52" s="73">
        <f>I52/C21/12</f>
        <v>0.14114236680639086</v>
      </c>
    </row>
    <row r="53" spans="1:12" s="31" customFormat="1" ht="24" customHeight="1" x14ac:dyDescent="0.2">
      <c r="A53" s="61" t="s">
        <v>79</v>
      </c>
      <c r="B53" s="65" t="s">
        <v>80</v>
      </c>
      <c r="C53" s="66" t="s">
        <v>43</v>
      </c>
      <c r="D53" s="68">
        <v>1</v>
      </c>
      <c r="E53" s="68">
        <v>1</v>
      </c>
      <c r="F53" s="72">
        <f>7.6/1000</f>
        <v>7.6E-3</v>
      </c>
      <c r="G53" s="72">
        <f t="shared" si="0"/>
        <v>0.01</v>
      </c>
      <c r="H53" s="74">
        <v>829.46</v>
      </c>
      <c r="I53" s="75">
        <f>H53*G53</f>
        <v>8.2946000000000009</v>
      </c>
      <c r="J53" s="76">
        <f>I53/12/C21</f>
        <v>1.2597351315229938E-3</v>
      </c>
    </row>
    <row r="54" spans="1:12" s="31" customFormat="1" ht="24" customHeight="1" x14ac:dyDescent="0.2">
      <c r="A54" s="59" t="s">
        <v>81</v>
      </c>
      <c r="B54" s="59" t="s">
        <v>82</v>
      </c>
      <c r="C54" s="25" t="s">
        <v>43</v>
      </c>
      <c r="D54" s="47">
        <v>2</v>
      </c>
      <c r="E54" s="25">
        <f t="shared" ref="E54:E60" si="1">D54</f>
        <v>2</v>
      </c>
      <c r="F54" s="77">
        <f>393/1000</f>
        <v>0.39300000000000002</v>
      </c>
      <c r="G54" s="78">
        <f t="shared" si="0"/>
        <v>0.79</v>
      </c>
      <c r="H54" s="79">
        <v>1770.28</v>
      </c>
      <c r="I54" s="29">
        <f>G54*H54</f>
        <v>1398.5212000000001</v>
      </c>
      <c r="J54" s="80">
        <f>I54/12/C21</f>
        <v>0.21239918595468074</v>
      </c>
    </row>
    <row r="55" spans="1:12" s="31" customFormat="1" ht="32.25" customHeight="1" x14ac:dyDescent="0.2">
      <c r="A55" s="59" t="s">
        <v>83</v>
      </c>
      <c r="B55" s="59" t="s">
        <v>84</v>
      </c>
      <c r="C55" s="25" t="s">
        <v>85</v>
      </c>
      <c r="D55" s="25">
        <v>2</v>
      </c>
      <c r="E55" s="25">
        <f t="shared" si="1"/>
        <v>2</v>
      </c>
      <c r="F55" s="81">
        <f>4/100</f>
        <v>0.04</v>
      </c>
      <c r="G55" s="63">
        <f t="shared" si="0"/>
        <v>0.08</v>
      </c>
      <c r="H55" s="45">
        <v>3983.12</v>
      </c>
      <c r="I55" s="44">
        <f>G55*H55</f>
        <v>318.64960000000002</v>
      </c>
      <c r="J55" s="60">
        <f>I55/12/C21</f>
        <v>4.8394629730879046E-2</v>
      </c>
    </row>
    <row r="56" spans="1:12" s="31" customFormat="1" ht="20.100000000000001" customHeight="1" x14ac:dyDescent="0.2">
      <c r="A56" s="59" t="s">
        <v>86</v>
      </c>
      <c r="B56" s="59" t="s">
        <v>87</v>
      </c>
      <c r="C56" s="25" t="s">
        <v>88</v>
      </c>
      <c r="D56" s="52">
        <v>2</v>
      </c>
      <c r="E56" s="25">
        <f t="shared" si="1"/>
        <v>2</v>
      </c>
      <c r="F56" s="27">
        <f>1/100</f>
        <v>0.01</v>
      </c>
      <c r="G56" s="27">
        <f t="shared" si="0"/>
        <v>0.02</v>
      </c>
      <c r="H56" s="45">
        <v>8245.07</v>
      </c>
      <c r="I56" s="44">
        <f>G56*H56</f>
        <v>164.9014</v>
      </c>
      <c r="J56" s="60">
        <f>I56/12/C21</f>
        <v>2.5044256120527304E-2</v>
      </c>
      <c r="L56" s="82"/>
    </row>
    <row r="57" spans="1:12" s="31" customFormat="1" ht="23.25" customHeight="1" x14ac:dyDescent="0.2">
      <c r="A57" s="83" t="s">
        <v>89</v>
      </c>
      <c r="B57" s="65" t="s">
        <v>90</v>
      </c>
      <c r="C57" s="84" t="s">
        <v>91</v>
      </c>
      <c r="D57" s="52">
        <v>4</v>
      </c>
      <c r="E57" s="25">
        <f t="shared" si="1"/>
        <v>4</v>
      </c>
      <c r="F57" s="27">
        <v>16</v>
      </c>
      <c r="G57" s="27">
        <f>ROUND(F57*E57,2)</f>
        <v>64</v>
      </c>
      <c r="H57" s="45">
        <v>175.59</v>
      </c>
      <c r="I57" s="44">
        <f>H57*G57</f>
        <v>11237.76</v>
      </c>
      <c r="J57" s="60">
        <f>I57/12/C21</f>
        <v>1.7067249863313285</v>
      </c>
      <c r="L57" s="82"/>
    </row>
    <row r="58" spans="1:12" s="31" customFormat="1" ht="20.100000000000001" customHeight="1" x14ac:dyDescent="0.2">
      <c r="A58" s="59" t="s">
        <v>92</v>
      </c>
      <c r="B58" s="59" t="s">
        <v>93</v>
      </c>
      <c r="C58" s="25" t="s">
        <v>94</v>
      </c>
      <c r="D58" s="25">
        <v>3</v>
      </c>
      <c r="E58" s="25">
        <f t="shared" si="1"/>
        <v>3</v>
      </c>
      <c r="F58" s="27">
        <v>16</v>
      </c>
      <c r="G58" s="27">
        <f>ROUND(E58*F58,2)</f>
        <v>48</v>
      </c>
      <c r="H58" s="48">
        <v>81.72</v>
      </c>
      <c r="I58" s="44">
        <f>G58*H58</f>
        <v>3922.56</v>
      </c>
      <c r="J58" s="60">
        <f>I58/12/C21</f>
        <v>0.59573537452159642</v>
      </c>
    </row>
    <row r="59" spans="1:12" s="31" customFormat="1" ht="20.100000000000001" customHeight="1" x14ac:dyDescent="0.2">
      <c r="A59" s="59" t="s">
        <v>95</v>
      </c>
      <c r="B59" s="59" t="s">
        <v>96</v>
      </c>
      <c r="C59" s="25" t="s">
        <v>43</v>
      </c>
      <c r="D59" s="25">
        <v>1</v>
      </c>
      <c r="E59" s="25">
        <f t="shared" si="1"/>
        <v>1</v>
      </c>
      <c r="F59" s="27">
        <f>F54</f>
        <v>0.39300000000000002</v>
      </c>
      <c r="G59" s="27">
        <f>ROUND(E59*F59,2)</f>
        <v>0.39</v>
      </c>
      <c r="H59" s="79">
        <v>1770.28</v>
      </c>
      <c r="I59" s="27">
        <f>H59*G59</f>
        <v>690.40920000000006</v>
      </c>
      <c r="J59" s="60">
        <f>I59/12/C21</f>
        <v>0.10485529433205759</v>
      </c>
    </row>
    <row r="60" spans="1:12" s="31" customFormat="1" ht="28.5" customHeight="1" x14ac:dyDescent="0.2">
      <c r="A60" s="61" t="s">
        <v>97</v>
      </c>
      <c r="B60" s="62" t="s">
        <v>98</v>
      </c>
      <c r="C60" s="72" t="s">
        <v>99</v>
      </c>
      <c r="D60" s="25">
        <v>2</v>
      </c>
      <c r="E60" s="25">
        <f t="shared" si="1"/>
        <v>2</v>
      </c>
      <c r="F60" s="27">
        <v>2</v>
      </c>
      <c r="G60" s="27">
        <f>ROUND(E60*F60,2)</f>
        <v>4</v>
      </c>
      <c r="H60" s="48">
        <v>199.16</v>
      </c>
      <c r="I60" s="27">
        <f>H60*G60</f>
        <v>796.64</v>
      </c>
      <c r="J60" s="60">
        <f>I60/12/C21</f>
        <v>0.12098900431322519</v>
      </c>
    </row>
    <row r="61" spans="1:12" s="4" customFormat="1" ht="20.100000000000001" customHeight="1" x14ac:dyDescent="0.25">
      <c r="A61" s="141" t="s">
        <v>100</v>
      </c>
      <c r="B61" s="141"/>
      <c r="C61" s="141"/>
      <c r="D61" s="141"/>
      <c r="E61" s="141"/>
      <c r="F61" s="141"/>
      <c r="G61" s="141"/>
      <c r="H61" s="141"/>
      <c r="I61" s="34"/>
      <c r="J61" s="85"/>
    </row>
    <row r="62" spans="1:12" ht="20.100000000000001" customHeight="1" x14ac:dyDescent="0.25">
      <c r="A62" s="86"/>
      <c r="B62" s="87" t="s">
        <v>101</v>
      </c>
      <c r="C62" s="86"/>
      <c r="D62" s="88"/>
      <c r="E62" s="88"/>
      <c r="F62" s="88"/>
      <c r="G62" s="88"/>
      <c r="H62" s="34"/>
      <c r="I62" s="88"/>
      <c r="J62" s="88"/>
    </row>
    <row r="63" spans="1:12" s="22" customFormat="1" ht="27.75" customHeight="1" x14ac:dyDescent="0.25">
      <c r="A63" s="42" t="s">
        <v>102</v>
      </c>
      <c r="B63" s="89" t="s">
        <v>103</v>
      </c>
      <c r="C63" s="90" t="s">
        <v>29</v>
      </c>
      <c r="D63" s="25" t="s">
        <v>66</v>
      </c>
      <c r="E63" s="25">
        <f>3</f>
        <v>3</v>
      </c>
      <c r="F63" s="27">
        <f>491.4/100*0.1</f>
        <v>0.4914</v>
      </c>
      <c r="G63" s="27">
        <f>ROUND(E63*F63,2)</f>
        <v>1.47</v>
      </c>
      <c r="H63" s="91">
        <v>2207.33</v>
      </c>
      <c r="I63" s="44">
        <f>G63*H63</f>
        <v>3244.7750999999998</v>
      </c>
      <c r="J63" s="30">
        <f>I63/12/C21</f>
        <v>0.49279738472753776</v>
      </c>
    </row>
    <row r="64" spans="1:12" s="96" customFormat="1" ht="19.5" customHeight="1" x14ac:dyDescent="0.25">
      <c r="A64" s="92"/>
      <c r="B64" s="93" t="s">
        <v>104</v>
      </c>
      <c r="C64" s="66"/>
      <c r="D64" s="25"/>
      <c r="E64" s="25"/>
      <c r="F64" s="27"/>
      <c r="G64" s="27"/>
      <c r="H64" s="94"/>
      <c r="I64" s="95"/>
      <c r="J64" s="30"/>
    </row>
    <row r="65" spans="1:10" s="96" customFormat="1" ht="30" customHeight="1" x14ac:dyDescent="0.25">
      <c r="A65" s="92"/>
      <c r="B65" s="97" t="s">
        <v>105</v>
      </c>
      <c r="C65" s="98" t="s">
        <v>106</v>
      </c>
      <c r="D65" s="98">
        <v>1</v>
      </c>
      <c r="E65" s="98">
        <v>1</v>
      </c>
      <c r="F65" s="99">
        <f>47/10</f>
        <v>4.7</v>
      </c>
      <c r="G65" s="100">
        <f>ROUND(F65*E65,2)</f>
        <v>4.7</v>
      </c>
      <c r="H65" s="98">
        <v>14.17</v>
      </c>
      <c r="I65" s="101">
        <f t="shared" ref="I65:I70" si="2">H65*G65</f>
        <v>66.599000000000004</v>
      </c>
      <c r="J65" s="30">
        <f>I65/12/C21</f>
        <v>1.0114664965676447E-2</v>
      </c>
    </row>
    <row r="66" spans="1:10" s="96" customFormat="1" ht="30" customHeight="1" x14ac:dyDescent="0.25">
      <c r="A66" s="92"/>
      <c r="B66" s="102" t="s">
        <v>107</v>
      </c>
      <c r="C66" s="103" t="s">
        <v>108</v>
      </c>
      <c r="D66" s="103">
        <v>1</v>
      </c>
      <c r="E66" s="103">
        <v>1</v>
      </c>
      <c r="F66" s="104">
        <v>85</v>
      </c>
      <c r="G66" s="105">
        <f>ROUND(F66*E66,2)</f>
        <v>85</v>
      </c>
      <c r="H66" s="103">
        <v>7.5</v>
      </c>
      <c r="I66" s="101">
        <f t="shared" si="2"/>
        <v>637.5</v>
      </c>
      <c r="J66" s="30">
        <f>I66/12/C21</f>
        <v>9.6819755786404227E-2</v>
      </c>
    </row>
    <row r="67" spans="1:10" s="96" customFormat="1" ht="48.75" customHeight="1" x14ac:dyDescent="0.25">
      <c r="A67" s="92"/>
      <c r="B67" s="102" t="s">
        <v>109</v>
      </c>
      <c r="C67" s="103" t="s">
        <v>110</v>
      </c>
      <c r="D67" s="103">
        <v>1</v>
      </c>
      <c r="E67" s="103">
        <v>1</v>
      </c>
      <c r="F67" s="104">
        <v>22</v>
      </c>
      <c r="G67" s="105">
        <f>ROUND(22*E67,2)</f>
        <v>22</v>
      </c>
      <c r="H67" s="103">
        <v>14.17</v>
      </c>
      <c r="I67" s="101">
        <f t="shared" si="2"/>
        <v>311.74</v>
      </c>
      <c r="J67" s="30">
        <f>I67/12/C21</f>
        <v>4.7345240264868478E-2</v>
      </c>
    </row>
    <row r="68" spans="1:10" s="96" customFormat="1" ht="30" customHeight="1" x14ac:dyDescent="0.25">
      <c r="A68" s="92"/>
      <c r="B68" s="102" t="s">
        <v>111</v>
      </c>
      <c r="C68" s="103" t="s">
        <v>112</v>
      </c>
      <c r="D68" s="103">
        <v>1</v>
      </c>
      <c r="E68" s="103">
        <v>1</v>
      </c>
      <c r="F68" s="104">
        <v>47</v>
      </c>
      <c r="G68" s="105">
        <f>ROUND(47*E68,2)</f>
        <v>47</v>
      </c>
      <c r="H68" s="103">
        <v>21.67</v>
      </c>
      <c r="I68" s="101">
        <f t="shared" si="2"/>
        <v>1018.4900000000001</v>
      </c>
      <c r="J68" s="30">
        <f>I68/12/C21</f>
        <v>0.15468227932689388</v>
      </c>
    </row>
    <row r="69" spans="1:10" s="96" customFormat="1" ht="19.5" customHeight="1" x14ac:dyDescent="0.25">
      <c r="A69" s="92"/>
      <c r="B69" s="106" t="s">
        <v>113</v>
      </c>
      <c r="C69" s="107" t="s">
        <v>114</v>
      </c>
      <c r="D69" s="107">
        <v>1</v>
      </c>
      <c r="E69" s="107">
        <v>1</v>
      </c>
      <c r="F69" s="108">
        <v>16</v>
      </c>
      <c r="G69" s="109">
        <f>ROUND(E69*F69,2)</f>
        <v>16</v>
      </c>
      <c r="H69" s="107">
        <v>122.5</v>
      </c>
      <c r="I69" s="101">
        <f t="shared" si="2"/>
        <v>1960</v>
      </c>
      <c r="J69" s="30">
        <f>I69/C21/12</f>
        <v>0.2976732883785918</v>
      </c>
    </row>
    <row r="70" spans="1:10" s="96" customFormat="1" ht="29.25" customHeight="1" x14ac:dyDescent="0.25">
      <c r="A70" s="92"/>
      <c r="B70" s="106" t="s">
        <v>115</v>
      </c>
      <c r="C70" s="103" t="s">
        <v>112</v>
      </c>
      <c r="D70" s="103">
        <v>1</v>
      </c>
      <c r="E70" s="103">
        <v>1</v>
      </c>
      <c r="F70" s="104">
        <v>8</v>
      </c>
      <c r="G70" s="105">
        <f>ROUND(8*E70,2)</f>
        <v>8</v>
      </c>
      <c r="H70" s="110">
        <v>29.17</v>
      </c>
      <c r="I70" s="101">
        <f t="shared" si="2"/>
        <v>233.36</v>
      </c>
      <c r="J70" s="30">
        <f>I70/12/C21</f>
        <v>3.5441346212259278E-2</v>
      </c>
    </row>
    <row r="71" spans="1:10" s="96" customFormat="1" ht="16.5" hidden="1" customHeight="1" x14ac:dyDescent="0.25">
      <c r="A71" s="111"/>
      <c r="B71" s="112"/>
      <c r="C71" s="113"/>
      <c r="D71" s="25"/>
      <c r="E71" s="25"/>
      <c r="F71" s="27"/>
      <c r="G71" s="27"/>
      <c r="H71" s="114"/>
      <c r="I71" s="95"/>
      <c r="J71" s="30"/>
    </row>
    <row r="72" spans="1:10" s="96" customFormat="1" ht="30.75" customHeight="1" x14ac:dyDescent="0.25">
      <c r="A72" s="56"/>
      <c r="B72" s="89" t="s">
        <v>116</v>
      </c>
      <c r="C72" s="90" t="s">
        <v>117</v>
      </c>
      <c r="D72" s="107">
        <v>12</v>
      </c>
      <c r="E72" s="107">
        <f>D72</f>
        <v>12</v>
      </c>
      <c r="F72" s="108">
        <v>548.70000000000005</v>
      </c>
      <c r="G72" s="109">
        <f>ROUND(F72*E72,2)</f>
        <v>6584.4</v>
      </c>
      <c r="H72" s="115">
        <f>0.73+0.73+1.08+0.9</f>
        <v>3.44</v>
      </c>
      <c r="I72" s="101">
        <f>H72*G72</f>
        <v>22650.335999999999</v>
      </c>
      <c r="J72" s="30">
        <f>I72/12/C21</f>
        <v>3.44</v>
      </c>
    </row>
    <row r="73" spans="1:10" s="4" customFormat="1" ht="20.100000000000001" customHeight="1" x14ac:dyDescent="0.25">
      <c r="A73" s="141" t="s">
        <v>118</v>
      </c>
      <c r="B73" s="141"/>
      <c r="C73" s="141"/>
      <c r="D73" s="141"/>
      <c r="E73" s="141"/>
      <c r="F73" s="141"/>
      <c r="G73" s="141"/>
      <c r="H73" s="141"/>
      <c r="I73" s="116"/>
      <c r="J73" s="117"/>
    </row>
    <row r="74" spans="1:10" s="96" customFormat="1" ht="20.100000000000001" customHeight="1" x14ac:dyDescent="0.25">
      <c r="A74" s="42" t="s">
        <v>119</v>
      </c>
      <c r="B74" s="89" t="s">
        <v>120</v>
      </c>
      <c r="C74" s="90" t="s">
        <v>121</v>
      </c>
      <c r="D74" s="24">
        <v>1</v>
      </c>
      <c r="E74" s="24">
        <v>1</v>
      </c>
      <c r="F74" s="27">
        <f>2374/100</f>
        <v>23.74</v>
      </c>
      <c r="G74" s="27">
        <f>E74*F74</f>
        <v>23.74</v>
      </c>
      <c r="H74" s="91">
        <v>301.51</v>
      </c>
      <c r="I74" s="95">
        <f>G74*H74</f>
        <v>7157.8473999999997</v>
      </c>
      <c r="J74" s="30">
        <f>I74/12/C21</f>
        <v>1.087091823097017</v>
      </c>
    </row>
    <row r="75" spans="1:10" s="96" customFormat="1" ht="20.100000000000001" customHeight="1" x14ac:dyDescent="0.25">
      <c r="A75" s="42" t="s">
        <v>122</v>
      </c>
      <c r="B75" s="89" t="s">
        <v>123</v>
      </c>
      <c r="C75" s="90" t="s">
        <v>124</v>
      </c>
      <c r="D75" s="24">
        <v>1</v>
      </c>
      <c r="E75" s="24">
        <v>1</v>
      </c>
      <c r="F75" s="27">
        <f>2374/1000</f>
        <v>2.3740000000000001</v>
      </c>
      <c r="G75" s="27">
        <f>E75*F75</f>
        <v>2.3740000000000001</v>
      </c>
      <c r="H75" s="91">
        <v>211.51</v>
      </c>
      <c r="I75" s="95">
        <f>G75*H75</f>
        <v>502.12473999999997</v>
      </c>
      <c r="J75" s="30">
        <f>I75/12/C21</f>
        <v>7.6259756393900729E-2</v>
      </c>
    </row>
    <row r="76" spans="1:10" s="96" customFormat="1" ht="20.100000000000001" customHeight="1" x14ac:dyDescent="0.25">
      <c r="A76" s="42" t="s">
        <v>125</v>
      </c>
      <c r="B76" s="89" t="s">
        <v>126</v>
      </c>
      <c r="C76" s="90" t="s">
        <v>127</v>
      </c>
      <c r="D76" s="24">
        <v>1</v>
      </c>
      <c r="E76" s="24">
        <v>1</v>
      </c>
      <c r="F76" s="27">
        <f>194.4/100</f>
        <v>1.944</v>
      </c>
      <c r="G76" s="27">
        <f>E76*F76</f>
        <v>1.944</v>
      </c>
      <c r="H76" s="91">
        <v>2656.1</v>
      </c>
      <c r="I76" s="95">
        <f>G76*H76</f>
        <v>5163.4583999999995</v>
      </c>
      <c r="J76" s="30">
        <f>I76/12/C21</f>
        <v>0.78419573537452147</v>
      </c>
    </row>
    <row r="77" spans="1:10" s="96" customFormat="1" ht="26.25" customHeight="1" x14ac:dyDescent="0.25">
      <c r="A77" s="42" t="s">
        <v>128</v>
      </c>
      <c r="B77" s="89" t="s">
        <v>129</v>
      </c>
      <c r="C77" s="90" t="s">
        <v>130</v>
      </c>
      <c r="D77" s="24" t="s">
        <v>131</v>
      </c>
      <c r="E77" s="24"/>
      <c r="F77" s="27">
        <v>6</v>
      </c>
      <c r="G77" s="27">
        <v>6</v>
      </c>
      <c r="H77" s="91">
        <v>63.86</v>
      </c>
      <c r="I77" s="95">
        <f>G77*H77</f>
        <v>383.15999999999997</v>
      </c>
      <c r="J77" s="30">
        <f>I77/12/C21</f>
        <v>5.8192090395480213E-2</v>
      </c>
    </row>
    <row r="78" spans="1:10" s="4" customFormat="1" ht="20.100000000000001" customHeight="1" x14ac:dyDescent="0.25">
      <c r="A78" s="142" t="s">
        <v>132</v>
      </c>
      <c r="B78" s="142"/>
      <c r="C78" s="142"/>
      <c r="D78" s="142"/>
      <c r="E78" s="142"/>
      <c r="F78" s="142"/>
      <c r="G78" s="142"/>
      <c r="H78" s="142"/>
      <c r="I78" s="34"/>
      <c r="J78" s="34"/>
    </row>
    <row r="79" spans="1:10" s="4" customFormat="1" ht="66" customHeight="1" x14ac:dyDescent="0.25">
      <c r="A79" s="118"/>
      <c r="B79" s="119" t="s">
        <v>133</v>
      </c>
      <c r="C79" s="66"/>
      <c r="D79" s="34"/>
      <c r="E79" s="34"/>
      <c r="F79" s="24"/>
      <c r="G79" s="24"/>
      <c r="H79" s="120"/>
      <c r="I79" s="27">
        <v>52600</v>
      </c>
      <c r="J79" s="27">
        <f>I79/12/C21</f>
        <v>7.988579065670371</v>
      </c>
    </row>
    <row r="80" spans="1:10" ht="24" customHeight="1" x14ac:dyDescent="0.25">
      <c r="A80" s="138" t="s">
        <v>134</v>
      </c>
      <c r="B80" s="138"/>
      <c r="C80" s="138"/>
      <c r="D80" s="138"/>
      <c r="E80" s="138"/>
      <c r="F80" s="138"/>
      <c r="G80" s="138"/>
      <c r="H80" s="138"/>
      <c r="I80" s="121">
        <f>SUM(I29:I77)</f>
        <v>114336.08524</v>
      </c>
      <c r="J80" s="122"/>
    </row>
    <row r="81" spans="1:12" ht="25.5" customHeight="1" x14ac:dyDescent="0.25">
      <c r="A81" s="138" t="s">
        <v>135</v>
      </c>
      <c r="B81" s="138"/>
      <c r="C81" s="138"/>
      <c r="D81" s="138"/>
      <c r="E81" s="138"/>
      <c r="F81" s="138"/>
      <c r="G81" s="138"/>
      <c r="H81" s="138"/>
      <c r="I81" s="121">
        <f>SUM(I79:I79)</f>
        <v>52600</v>
      </c>
      <c r="J81" s="122"/>
    </row>
    <row r="82" spans="1:12" ht="23.25" customHeight="1" x14ac:dyDescent="0.25">
      <c r="A82" s="138" t="s">
        <v>136</v>
      </c>
      <c r="B82" s="138"/>
      <c r="C82" s="138"/>
      <c r="D82" s="138"/>
      <c r="E82" s="138"/>
      <c r="F82" s="138"/>
      <c r="G82" s="138"/>
      <c r="H82" s="138"/>
      <c r="I82" s="121">
        <f>I80+I81</f>
        <v>166936.08523999999</v>
      </c>
      <c r="J82" s="122">
        <f>I82/C21/12</f>
        <v>25.353272164510049</v>
      </c>
    </row>
    <row r="83" spans="1:12" ht="21" customHeight="1" x14ac:dyDescent="0.25">
      <c r="A83" s="139" t="s">
        <v>137</v>
      </c>
      <c r="B83" s="139"/>
      <c r="C83" s="139"/>
      <c r="D83" s="139"/>
      <c r="E83" s="139"/>
      <c r="F83" s="139"/>
      <c r="G83" s="139"/>
      <c r="H83" s="139"/>
      <c r="I83" s="123">
        <f>I82/C21/12</f>
        <v>25.353272164510049</v>
      </c>
      <c r="J83" s="124">
        <v>26.64</v>
      </c>
      <c r="K83" s="125"/>
      <c r="L83" s="125"/>
    </row>
    <row r="84" spans="1:12" x14ac:dyDescent="0.25">
      <c r="B84" s="126"/>
      <c r="C84" s="127"/>
      <c r="D84" s="127"/>
      <c r="E84" s="127"/>
      <c r="F84" s="127"/>
      <c r="G84" s="127"/>
      <c r="H84" s="127"/>
      <c r="I84" s="128"/>
      <c r="J84" s="129"/>
    </row>
    <row r="85" spans="1:12" x14ac:dyDescent="0.25">
      <c r="B85" s="130"/>
      <c r="C85" s="131"/>
      <c r="D85" s="131"/>
      <c r="E85" s="131"/>
      <c r="F85" s="140"/>
      <c r="G85" s="140"/>
      <c r="H85" s="140"/>
      <c r="I85" s="132"/>
    </row>
    <row r="86" spans="1:12" x14ac:dyDescent="0.25">
      <c r="B86" s="130"/>
      <c r="C86" s="131"/>
      <c r="D86" s="131"/>
      <c r="E86" s="131"/>
      <c r="F86" s="131"/>
      <c r="G86" s="130"/>
      <c r="H86" s="133"/>
      <c r="I86" s="130"/>
    </row>
    <row r="87" spans="1:12" x14ac:dyDescent="0.25">
      <c r="B87" s="130"/>
      <c r="C87" s="131"/>
      <c r="D87" s="131"/>
      <c r="E87" s="131"/>
      <c r="F87" s="131"/>
      <c r="G87" s="130"/>
      <c r="H87" s="133"/>
      <c r="I87" s="134"/>
      <c r="J87" s="135"/>
    </row>
    <row r="88" spans="1:12" x14ac:dyDescent="0.25">
      <c r="I88" s="136" t="e">
        <f>#REF!+#REF!</f>
        <v>#REF!</v>
      </c>
      <c r="J88" s="137"/>
    </row>
    <row r="93" spans="1:12" x14ac:dyDescent="0.25">
      <c r="F93" s="2" t="s">
        <v>138</v>
      </c>
    </row>
    <row r="95" spans="1:12" x14ac:dyDescent="0.25">
      <c r="F95" s="2" t="s">
        <v>139</v>
      </c>
    </row>
    <row r="98" spans="6:6" x14ac:dyDescent="0.25">
      <c r="F98" s="2" t="s">
        <v>138</v>
      </c>
    </row>
  </sheetData>
  <mergeCells count="37">
    <mergeCell ref="C1:J1"/>
    <mergeCell ref="C2:J2"/>
    <mergeCell ref="C3:J3"/>
    <mergeCell ref="D4:J4"/>
    <mergeCell ref="D5:J5"/>
    <mergeCell ref="C6:J6"/>
    <mergeCell ref="G7:J7"/>
    <mergeCell ref="C14:F14"/>
    <mergeCell ref="C15:F15"/>
    <mergeCell ref="C16:F16"/>
    <mergeCell ref="G9:J9"/>
    <mergeCell ref="G10:J10"/>
    <mergeCell ref="G11:J11"/>
    <mergeCell ref="G12:J12"/>
    <mergeCell ref="C17:F17"/>
    <mergeCell ref="C18:F18"/>
    <mergeCell ref="C19:F19"/>
    <mergeCell ref="C20:F20"/>
    <mergeCell ref="C21:F21"/>
    <mergeCell ref="C22:F22"/>
    <mergeCell ref="C23:F23"/>
    <mergeCell ref="B24:J24"/>
    <mergeCell ref="A25:J25"/>
    <mergeCell ref="A28:J28"/>
    <mergeCell ref="A34:H34"/>
    <mergeCell ref="A35:H35"/>
    <mergeCell ref="A40:H40"/>
    <mergeCell ref="A47:H47"/>
    <mergeCell ref="A48:H48"/>
    <mergeCell ref="A82:H82"/>
    <mergeCell ref="A83:H83"/>
    <mergeCell ref="F85:H85"/>
    <mergeCell ref="A61:H61"/>
    <mergeCell ref="A73:H73"/>
    <mergeCell ref="A78:H78"/>
    <mergeCell ref="A80:H80"/>
    <mergeCell ref="A81:H81"/>
  </mergeCells>
  <pageMargins left="1.1811023622047245" right="0.39370078740157483" top="0.59055118110236227" bottom="0.59055118110236227" header="0.51181102362204722" footer="0.51181102362204722"/>
  <pageSetup paperSize="9" scale="5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Тимирязева, 8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2022-09-28T06:50:08Z</cp:lastPrinted>
  <dcterms:created xsi:type="dcterms:W3CDTF">2006-09-28T05:33:49Z</dcterms:created>
  <dcterms:modified xsi:type="dcterms:W3CDTF">2022-09-28T06:50:32Z</dcterms:modified>
  <dc:language>ru-RU</dc:language>
</cp:coreProperties>
</file>